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Косм.4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 l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<sst xmlns="http://schemas.openxmlformats.org/spreadsheetml/2006/main" count="44" uniqueCount="42">
  <si>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ул.Космонавтов,43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</si>
  <si>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</si>
  <si>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</si>
  <si>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</si>
  <si>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</si>
  <si>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01.02.2010</t>
  </si>
  <si>
    <t>Услуги</t>
  </si>
  <si>
    <t>начислено</t>
  </si>
  <si>
    <t>оплачено</t>
  </si>
  <si>
    <t>задолженность с нарастающим итогом с 01.02.2010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</si>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</sst>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9.140625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3.7109375" customWidth="1"/>
    <col min="9" max="9" width="11.42578125" customWidth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1">
        <f>E4+E5</f>
        <v>4438.5</v>
      </c>
      <c r="F3" s="22" t="s">
        <v>2</v>
      </c>
    </row>
    <row r="4" spans="1:8" ht="15.75" hidden="1" customHeight="1" x14ac:dyDescent="0.25">
      <c r="A4" s="59" t="s">
        <v>3</v>
      </c>
      <c r="B4" s="59"/>
      <c r="C4" s="59"/>
      <c r="D4" s="59"/>
      <c r="E4" s="1">
        <v>4432.6000000000004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1">
        <v>5.9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66" t="s">
        <v>5</v>
      </c>
      <c r="G7" s="67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2"/>
    </row>
    <row r="9" spans="1:8" s="2" customFormat="1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63" t="s">
        <v>10</v>
      </c>
      <c r="B10" s="64"/>
      <c r="C10" s="64"/>
      <c r="D10" s="65"/>
      <c r="E10" s="6">
        <f>SUM(E11:E15)</f>
        <v>2498104.7699999996</v>
      </c>
      <c r="F10" s="6">
        <f>SUM(F11:F15)</f>
        <v>2381222.84</v>
      </c>
      <c r="G10" s="6">
        <f>SUM(G11:G15)</f>
        <v>669424.42000000004</v>
      </c>
    </row>
    <row r="11" spans="1:8" s="2" customFormat="1" ht="15.75" x14ac:dyDescent="0.25">
      <c r="A11" s="48" t="s">
        <v>11</v>
      </c>
      <c r="B11" s="49"/>
      <c r="C11" s="49"/>
      <c r="D11" s="50"/>
      <c r="E11" s="7">
        <v>1264445.43</v>
      </c>
      <c r="F11" s="7">
        <v>1188843.94</v>
      </c>
      <c r="G11" s="8">
        <v>348488.13</v>
      </c>
    </row>
    <row r="12" spans="1:8" s="2" customFormat="1" ht="15.75" x14ac:dyDescent="0.25">
      <c r="A12" s="48" t="s">
        <v>12</v>
      </c>
      <c r="B12" s="49"/>
      <c r="C12" s="49"/>
      <c r="D12" s="50"/>
      <c r="E12" s="7">
        <v>450168.69</v>
      </c>
      <c r="F12" s="7">
        <v>424509.87</v>
      </c>
      <c r="G12" s="8">
        <v>145318.44</v>
      </c>
    </row>
    <row r="13" spans="1:8" s="2" customFormat="1" ht="15.75" x14ac:dyDescent="0.25">
      <c r="A13" s="48" t="s">
        <v>13</v>
      </c>
      <c r="B13" s="49"/>
      <c r="C13" s="49"/>
      <c r="D13" s="50"/>
      <c r="E13" s="7">
        <v>131810.70000000001</v>
      </c>
      <c r="F13" s="7">
        <v>124039.06</v>
      </c>
      <c r="G13" s="8">
        <v>39963.15</v>
      </c>
    </row>
    <row r="14" spans="1:8" s="2" customFormat="1" ht="15.75" x14ac:dyDescent="0.25">
      <c r="A14" s="48" t="s">
        <v>14</v>
      </c>
      <c r="B14" s="49"/>
      <c r="C14" s="49"/>
      <c r="D14" s="50"/>
      <c r="E14" s="7">
        <v>130097.47</v>
      </c>
      <c r="F14" s="7">
        <v>121898.18</v>
      </c>
      <c r="G14" s="8">
        <v>36529.78</v>
      </c>
    </row>
    <row r="15" spans="1:8" s="2" customFormat="1" ht="15.75" x14ac:dyDescent="0.25">
      <c r="A15" s="47" t="s">
        <v>15</v>
      </c>
      <c r="B15" s="47"/>
      <c r="C15" s="47"/>
      <c r="D15" s="47"/>
      <c r="E15" s="7">
        <v>521582.48</v>
      </c>
      <c r="F15" s="7">
        <v>521931.79</v>
      </c>
      <c r="G15" s="8">
        <v>99124.92</v>
      </c>
    </row>
    <row r="16" spans="1:8" s="2" customFormat="1" ht="15.75" x14ac:dyDescent="0.25">
      <c r="A16" s="51" t="s">
        <v>29</v>
      </c>
      <c r="B16" s="52"/>
      <c r="C16" s="52"/>
      <c r="D16" s="53"/>
      <c r="E16" s="6">
        <f>E17+E21+E22+E23</f>
        <v>1515224.7000000002</v>
      </c>
      <c r="F16" s="6">
        <f t="shared" ref="F16:G16" si="0">F17+F21+F22+F23</f>
        <v>1485690.31</v>
      </c>
      <c r="G16" s="6">
        <f t="shared" si="0"/>
        <v>293305.42000000004</v>
      </c>
    </row>
    <row r="17" spans="1:10" s="2" customFormat="1" ht="33.75" customHeight="1" x14ac:dyDescent="0.25">
      <c r="A17" s="54" t="s">
        <v>30</v>
      </c>
      <c r="B17" s="55"/>
      <c r="C17" s="55"/>
      <c r="D17" s="56"/>
      <c r="E17" s="7">
        <v>1367318.86</v>
      </c>
      <c r="F17" s="7">
        <v>1344628.84</v>
      </c>
      <c r="G17" s="8">
        <v>271398.69</v>
      </c>
    </row>
    <row r="18" spans="1:10" s="2" customFormat="1" ht="15.75" hidden="1" x14ac:dyDescent="0.25">
      <c r="A18" s="47" t="s">
        <v>16</v>
      </c>
      <c r="B18" s="47"/>
      <c r="C18" s="47"/>
      <c r="D18" s="47"/>
      <c r="E18" s="7"/>
      <c r="F18" s="7"/>
      <c r="G18" s="8"/>
      <c r="J18" s="12"/>
    </row>
    <row r="19" spans="1:10" s="2" customFormat="1" ht="15.75" hidden="1" x14ac:dyDescent="0.25">
      <c r="A19" s="47" t="s">
        <v>17</v>
      </c>
      <c r="B19" s="47"/>
      <c r="C19" s="47"/>
      <c r="D19" s="47"/>
      <c r="E19" s="7"/>
      <c r="F19" s="7"/>
      <c r="G19" s="8"/>
    </row>
    <row r="20" spans="1:10" s="2" customFormat="1" ht="15.75" hidden="1" x14ac:dyDescent="0.25">
      <c r="A20" s="47" t="s">
        <v>18</v>
      </c>
      <c r="B20" s="47"/>
      <c r="C20" s="47"/>
      <c r="D20" s="47"/>
      <c r="E20" s="7"/>
      <c r="F20" s="7"/>
      <c r="G20" s="8"/>
    </row>
    <row r="21" spans="1:10" s="2" customFormat="1" ht="15.75" x14ac:dyDescent="0.25">
      <c r="A21" s="48" t="s">
        <v>31</v>
      </c>
      <c r="B21" s="49"/>
      <c r="C21" s="49"/>
      <c r="D21" s="50"/>
      <c r="E21" s="7">
        <v>2654.3</v>
      </c>
      <c r="F21" s="7">
        <v>2559.39</v>
      </c>
      <c r="G21" s="8">
        <v>412.71</v>
      </c>
    </row>
    <row r="22" spans="1:10" s="2" customFormat="1" ht="15.75" x14ac:dyDescent="0.25">
      <c r="A22" s="48" t="s">
        <v>32</v>
      </c>
      <c r="B22" s="49"/>
      <c r="C22" s="49"/>
      <c r="D22" s="50"/>
      <c r="E22" s="7">
        <v>15395.08</v>
      </c>
      <c r="F22" s="7">
        <v>14663.51</v>
      </c>
      <c r="G22" s="8">
        <v>2316.3000000000002</v>
      </c>
    </row>
    <row r="23" spans="1:10" s="2" customFormat="1" ht="15.75" x14ac:dyDescent="0.25">
      <c r="A23" s="48" t="s">
        <v>33</v>
      </c>
      <c r="B23" s="49"/>
      <c r="C23" s="49"/>
      <c r="D23" s="50"/>
      <c r="E23" s="7">
        <v>129856.46</v>
      </c>
      <c r="F23" s="7">
        <v>123838.57</v>
      </c>
      <c r="G23" s="8">
        <v>19177.72</v>
      </c>
    </row>
    <row r="24" spans="1:10" s="2" customFormat="1" ht="15.75" x14ac:dyDescent="0.25">
      <c r="A24" s="46" t="s">
        <v>19</v>
      </c>
      <c r="B24" s="46"/>
      <c r="C24" s="46"/>
      <c r="D24" s="46"/>
      <c r="E24" s="7"/>
      <c r="F24" s="7"/>
      <c r="G24" s="8"/>
    </row>
    <row r="25" spans="1:10" s="2" customFormat="1" ht="15.75" x14ac:dyDescent="0.25">
      <c r="A25" s="47" t="s">
        <v>20</v>
      </c>
      <c r="B25" s="47"/>
      <c r="C25" s="47"/>
      <c r="D25" s="47"/>
      <c r="E25" s="7">
        <v>0</v>
      </c>
      <c r="F25" s="7">
        <v>0</v>
      </c>
      <c r="G25" s="8">
        <v>0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34</v>
      </c>
      <c r="B27" s="11"/>
      <c r="C27" s="11"/>
      <c r="D27" s="11"/>
      <c r="E27" s="30"/>
      <c r="F27" s="27"/>
      <c r="G27" s="12"/>
    </row>
    <row r="28" spans="1:10" s="2" customFormat="1" ht="15.75" x14ac:dyDescent="0.25">
      <c r="A28" s="33" t="s">
        <v>40</v>
      </c>
      <c r="B28" s="33"/>
      <c r="C28" s="33"/>
      <c r="D28" s="33"/>
      <c r="E28" s="33"/>
      <c r="F28" s="8">
        <v>-452902.43</v>
      </c>
      <c r="G28" s="21"/>
    </row>
    <row r="29" spans="1:10" s="2" customFormat="1" ht="45.75" customHeight="1" x14ac:dyDescent="0.25">
      <c r="A29" s="41" t="s">
        <v>35</v>
      </c>
      <c r="B29" s="42"/>
      <c r="C29" s="42"/>
      <c r="D29" s="42"/>
      <c r="E29" s="43"/>
      <c r="F29" s="15">
        <v>83891.06</v>
      </c>
      <c r="G29" s="12"/>
    </row>
    <row r="30" spans="1:10" s="2" customFormat="1" ht="60.75" customHeight="1" x14ac:dyDescent="0.25">
      <c r="A30" s="41" t="s">
        <v>36</v>
      </c>
      <c r="B30" s="42"/>
      <c r="C30" s="42"/>
      <c r="D30" s="42"/>
      <c r="E30" s="43"/>
      <c r="F30" s="15">
        <f>283993.2+177479.35</f>
        <v>461472.55000000005</v>
      </c>
      <c r="G30" s="12"/>
    </row>
    <row r="31" spans="1:10" s="2" customFormat="1" ht="15.75" x14ac:dyDescent="0.25">
      <c r="A31" s="35" t="s">
        <v>21</v>
      </c>
      <c r="B31" s="36"/>
      <c r="C31" s="36"/>
      <c r="D31" s="36"/>
      <c r="E31" s="37"/>
      <c r="F31" s="13">
        <f>350966.19+96591.48</f>
        <v>447557.67</v>
      </c>
      <c r="G31" s="12"/>
    </row>
    <row r="32" spans="1:10" s="2" customFormat="1" ht="15.75" x14ac:dyDescent="0.25">
      <c r="A32" s="38" t="s">
        <v>37</v>
      </c>
      <c r="B32" s="39"/>
      <c r="C32" s="39"/>
      <c r="D32" s="39"/>
      <c r="E32" s="40"/>
      <c r="F32" s="13">
        <f>F29+F30+F31</f>
        <v>992921.28</v>
      </c>
      <c r="G32" s="12"/>
    </row>
    <row r="33" spans="1:8" s="2" customFormat="1" ht="15.75" x14ac:dyDescent="0.25">
      <c r="A33" s="38" t="s">
        <v>27</v>
      </c>
      <c r="B33" s="39"/>
      <c r="C33" s="39"/>
      <c r="D33" s="39"/>
      <c r="E33" s="40"/>
      <c r="F33" s="13">
        <f>SUM(F34:F35)</f>
        <v>199633.79</v>
      </c>
      <c r="G33" s="12"/>
    </row>
    <row r="34" spans="1:8" s="2" customFormat="1" ht="15.75" x14ac:dyDescent="0.25">
      <c r="A34" s="44" t="s">
        <v>22</v>
      </c>
      <c r="B34" s="45"/>
      <c r="C34" s="45"/>
      <c r="D34" s="45"/>
      <c r="E34" s="45"/>
      <c r="F34" s="31">
        <v>107634.83</v>
      </c>
      <c r="G34" s="12"/>
    </row>
    <row r="35" spans="1:8" s="2" customFormat="1" ht="15.75" x14ac:dyDescent="0.25">
      <c r="A35" s="44" t="s">
        <v>23</v>
      </c>
      <c r="B35" s="45"/>
      <c r="C35" s="45"/>
      <c r="D35" s="45"/>
      <c r="E35" s="45"/>
      <c r="F35" s="31">
        <v>91998.96</v>
      </c>
      <c r="G35" s="12"/>
    </row>
    <row r="36" spans="1:8" s="2" customFormat="1" ht="15.75" x14ac:dyDescent="0.25">
      <c r="A36" s="34" t="s">
        <v>38</v>
      </c>
      <c r="B36" s="34"/>
      <c r="C36" s="34"/>
      <c r="D36" s="34"/>
      <c r="E36" s="34"/>
      <c r="F36" s="13">
        <f>F32+F33</f>
        <v>1192555.07</v>
      </c>
      <c r="G36" s="12"/>
    </row>
    <row r="37" spans="1:8" s="2" customFormat="1" ht="15.75" x14ac:dyDescent="0.25">
      <c r="A37" s="33" t="s">
        <v>24</v>
      </c>
      <c r="B37" s="33"/>
      <c r="C37" s="33"/>
      <c r="D37" s="33"/>
      <c r="E37" s="33"/>
      <c r="F37" s="32">
        <f>E17</f>
        <v>1367318.86</v>
      </c>
      <c r="G37" s="12"/>
    </row>
    <row r="38" spans="1:8" s="2" customFormat="1" ht="15.75" x14ac:dyDescent="0.25">
      <c r="A38" s="33" t="s">
        <v>39</v>
      </c>
      <c r="B38" s="33"/>
      <c r="C38" s="33"/>
      <c r="D38" s="33"/>
      <c r="E38" s="33"/>
      <c r="F38" s="13">
        <f>F17</f>
        <v>1344628.84</v>
      </c>
      <c r="G38" s="12"/>
      <c r="H38" s="14"/>
    </row>
    <row r="39" spans="1:8" s="2" customFormat="1" ht="15.75" x14ac:dyDescent="0.25">
      <c r="A39" s="34" t="s">
        <v>25</v>
      </c>
      <c r="B39" s="34"/>
      <c r="C39" s="34"/>
      <c r="D39" s="34"/>
      <c r="E39" s="34"/>
      <c r="F39" s="13">
        <f>F28+F37-F36</f>
        <v>-278138.6399999999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26</v>
      </c>
      <c r="E41" s="12"/>
      <c r="F41" s="12"/>
      <c r="G41" s="12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8:E38"/>
    <mergeCell ref="A39:E39"/>
    <mergeCell ref="A31:E31"/>
    <mergeCell ref="A32:E32"/>
    <mergeCell ref="A28:E28"/>
    <mergeCell ref="A29:E29"/>
    <mergeCell ref="A30:E30"/>
    <mergeCell ref="A33:E33"/>
    <mergeCell ref="A34:E34"/>
    <mergeCell ref="A35:E35"/>
    <mergeCell ref="A36:E36"/>
    <mergeCell ref="A37:E37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Косм.43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2013-05-28T07:32:30Z</dcterms:created>
  <dcterms:modified xsi:type="dcterms:W3CDTF">2019-03-12T11:59:23Z</dcterms:modified>
</cp:coreProperties>
</file>